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Лист1!$A$1:$J$92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I84" i="1"/>
  <c r="J84" i="1" s="1"/>
  <c r="G84" i="1"/>
  <c r="G83" i="1"/>
  <c r="I83" i="1" s="1"/>
  <c r="J83" i="1" s="1"/>
  <c r="G82" i="1"/>
  <c r="I82" i="1" s="1"/>
  <c r="J82" i="1" s="1"/>
  <c r="F81" i="1"/>
  <c r="G81" i="1" s="1"/>
  <c r="I81" i="1" s="1"/>
  <c r="J81" i="1" s="1"/>
  <c r="I80" i="1"/>
  <c r="J80" i="1" s="1"/>
  <c r="H79" i="1"/>
  <c r="F79" i="1"/>
  <c r="G79" i="1" s="1"/>
  <c r="E79" i="1"/>
  <c r="I78" i="1"/>
  <c r="J78" i="1" s="1"/>
  <c r="J77" i="1"/>
  <c r="I77" i="1"/>
  <c r="H76" i="1"/>
  <c r="F76" i="1"/>
  <c r="G76" i="1" s="1"/>
  <c r="H75" i="1"/>
  <c r="F75" i="1"/>
  <c r="G75" i="1" s="1"/>
  <c r="I75" i="1" s="1"/>
  <c r="J75" i="1" s="1"/>
  <c r="H74" i="1"/>
  <c r="F74" i="1"/>
  <c r="G74" i="1" s="1"/>
  <c r="I73" i="1"/>
  <c r="J73" i="1" s="1"/>
  <c r="G72" i="1"/>
  <c r="I72" i="1" s="1"/>
  <c r="J72" i="1" s="1"/>
  <c r="G71" i="1"/>
  <c r="I71" i="1" s="1"/>
  <c r="J71" i="1" s="1"/>
  <c r="F71" i="1"/>
  <c r="I70" i="1"/>
  <c r="J70" i="1" s="1"/>
  <c r="G69" i="1"/>
  <c r="I69" i="1" s="1"/>
  <c r="J69" i="1" s="1"/>
  <c r="F69" i="1"/>
  <c r="G68" i="1"/>
  <c r="I68" i="1" s="1"/>
  <c r="J68" i="1" s="1"/>
  <c r="H67" i="1"/>
  <c r="G67" i="1"/>
  <c r="I67" i="1" s="1"/>
  <c r="J67" i="1" s="1"/>
  <c r="H66" i="1"/>
  <c r="H65" i="1"/>
  <c r="H64" i="1"/>
  <c r="I64" i="1" s="1"/>
  <c r="J64" i="1" s="1"/>
  <c r="G64" i="1"/>
  <c r="F64" i="1"/>
  <c r="H63" i="1"/>
  <c r="F63" i="1"/>
  <c r="G63" i="1" s="1"/>
  <c r="H62" i="1"/>
  <c r="H61" i="1"/>
  <c r="F61" i="1"/>
  <c r="F66" i="1" s="1"/>
  <c r="G66" i="1" s="1"/>
  <c r="I66" i="1" s="1"/>
  <c r="J66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H57" i="1"/>
  <c r="I57" i="1" s="1"/>
  <c r="J57" i="1" s="1"/>
  <c r="G57" i="1"/>
  <c r="F57" i="1"/>
  <c r="I56" i="1"/>
  <c r="J56" i="1" s="1"/>
  <c r="J55" i="1"/>
  <c r="I55" i="1"/>
  <c r="I54" i="1"/>
  <c r="J54" i="1" s="1"/>
  <c r="J53" i="1"/>
  <c r="I53" i="1"/>
  <c r="I50" i="1"/>
  <c r="J50" i="1" s="1"/>
  <c r="G46" i="1"/>
  <c r="I46" i="1" s="1"/>
  <c r="J46" i="1" s="1"/>
  <c r="F46" i="1"/>
  <c r="F49" i="1" s="1"/>
  <c r="G49" i="1" s="1"/>
  <c r="I49" i="1" s="1"/>
  <c r="J49" i="1" s="1"/>
  <c r="I45" i="1"/>
  <c r="J45" i="1" s="1"/>
  <c r="J44" i="1"/>
  <c r="I44" i="1"/>
  <c r="I43" i="1"/>
  <c r="J43" i="1" s="1"/>
  <c r="F42" i="1"/>
  <c r="F52" i="1" s="1"/>
  <c r="G52" i="1" s="1"/>
  <c r="I52" i="1" s="1"/>
  <c r="J52" i="1" s="1"/>
  <c r="F40" i="1"/>
  <c r="F48" i="1" s="1"/>
  <c r="G48" i="1" s="1"/>
  <c r="I48" i="1" s="1"/>
  <c r="J48" i="1" s="1"/>
  <c r="F39" i="1"/>
  <c r="E39" i="1"/>
  <c r="I38" i="1"/>
  <c r="J38" i="1" s="1"/>
  <c r="J37" i="1"/>
  <c r="I37" i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G42" i="1" l="1"/>
  <c r="I42" i="1" s="1"/>
  <c r="J42" i="1" s="1"/>
  <c r="I63" i="1"/>
  <c r="J63" i="1" s="1"/>
  <c r="I74" i="1"/>
  <c r="J74" i="1" s="1"/>
  <c r="I79" i="1"/>
  <c r="J79" i="1" s="1"/>
  <c r="G39" i="1"/>
  <c r="I39" i="1" s="1"/>
  <c r="J39" i="1" s="1"/>
  <c r="I76" i="1"/>
  <c r="J76" i="1" s="1"/>
  <c r="J85" i="1"/>
  <c r="G40" i="1"/>
  <c r="I40" i="1" s="1"/>
  <c r="J40" i="1" s="1"/>
  <c r="F41" i="1"/>
  <c r="G41" i="1" s="1"/>
  <c r="I41" i="1" s="1"/>
  <c r="J41" i="1" s="1"/>
  <c r="F51" i="1"/>
  <c r="G51" i="1" s="1"/>
  <c r="I51" i="1" s="1"/>
  <c r="J51" i="1" s="1"/>
  <c r="F47" i="1"/>
  <c r="G47" i="1" s="1"/>
  <c r="I47" i="1" s="1"/>
  <c r="J47" i="1" s="1"/>
  <c r="G61" i="1"/>
  <c r="I61" i="1" s="1"/>
  <c r="J61" i="1" s="1"/>
  <c r="F62" i="1"/>
  <c r="G62" i="1" l="1"/>
  <c r="I62" i="1" s="1"/>
  <c r="J62" i="1" s="1"/>
  <c r="F65" i="1"/>
  <c r="G65" i="1" s="1"/>
  <c r="I65" i="1" s="1"/>
  <c r="J65" i="1" l="1"/>
  <c r="I87" i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<sst xmlns="http://schemas.openxmlformats.org/spreadsheetml/2006/main" count="211" uniqueCount="166">
  <si>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</si>
  <si>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</si>
  <si>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</si>
  <si>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</si>
  <si>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</si>
  <si>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</si>
  <si>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</si>
  <si>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</si>
  <si>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</si>
  <si>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</si>
  <si>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</si>
  <si>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</si>
  <si>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</si>
  <si>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</si>
  <si>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29 по ул.Октябрьская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</si>
  <si>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</si>
  <si>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</si>
  <si>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</si>
  <si>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</si>
  <si>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</si>
  <si>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</si>
  <si>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</si>
  <si>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</si>
  <si>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</si>
  <si>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</si>
  <si>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</si>
  <si>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</si>
  <si>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</si>
  <si>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</si>
  <si>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</si>
  <si>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</si>
  <si>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</si>
  <si>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</si>
  <si>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</si>
  <si>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</si>
  <si>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</si>
  <si>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</si>
  <si>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</si>
  <si>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</si>
  <si>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</si>
  <si>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</si>
  <si>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</si>
  <si>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</si>
  <si>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</si>
  <si>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</si>
  <si>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</si>
  <si>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</si>
  <si>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</si>
  <si>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</si>
  <si>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</si>
  <si>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</si>
  <si>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</si>
  <si>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</si>
  <si>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</si>
  <si>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</si>
  <si>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</si>
  <si>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</si>
  <si>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</si>
  <si>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</si>
  <si>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</si>
  <si>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</si>
  <si>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</si>
  <si>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</si>
  <si>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</si>
  <si>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</si>
  <si>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</si>
  <si>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</si>
  <si>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</si>
  <si>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</si>
  <si>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</si>
  <si>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</si>
  <si>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</si>
  <si>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</si>
  <si>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</si>
  <si>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</si>
  <si>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</si>
  <si>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</si>
  <si>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</si>
  <si>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</si>
  <si>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</si>
  <si>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</si>
  <si>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</si>
  <si>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</si>
  <si>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</si>
  <si>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</si>
  <si>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</si>
  <si>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</si>
  <si>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</si>
  <si>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</si>
  <si>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</si>
  <si>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</si>
  <si>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</si>
  <si>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</si>
  <si>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</si>
  <si>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</si>
  <si>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</si>
  <si>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</si>
  <si>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</si>
  <si>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</si>
  <si>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</si>
  <si>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</si>
  <si>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</si>
  <si>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</si>
  <si>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</si>
  <si>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</si>
  <si>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</si>
  <si>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</si>
  <si>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</si>
  <si>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</si>
  <si>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</si>
  <si>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</si>
  <si>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</si>
  <si>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</si>
  <si>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</si>
  <si>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</si>
  <si>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</si>
  <si>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</si>
  <si>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</si>
  <si>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</si>
  <si>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</si>
  <si>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</si>
  <si>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</si>
  <si>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</si>
  <si>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</si>
  <si>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</si>
  <si>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</si>
  <si>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</si>
  <si>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</si>
  <si>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</si>
  <si>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</si>
  <si>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</si>
  <si>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</si>
  <si>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</si>
  <si>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</si>
  <si>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</si>
  <si>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</si>
  <si>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</si>
  <si>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</si>
  <si>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</si>
  <si>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</si>
  <si>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</si>
  <si>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</si>
  <si>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</si>
  <si>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</si>
  <si>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</si>
  <si>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</si>
  <si>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</si>
  <si>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</si>
  <si>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</si>
  <si>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</si>
  <si>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</si>
  <si>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</si>
  <si>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</si>
  <si>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</si>
  <si>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</si>
  <si>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</si>
  <si>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</si>
  <si>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</si>
  <si>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</si>
  <si>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</si>
  <si>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</si>
  <si>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</si>
  <si>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</si>
  <si>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</si>
  <si>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</si>
  <si>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4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</si>
</sst>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zoomScale="60" zoomScaleNormal="100" workbookViewId="0">
      <selection activeCell="G1" sqref="G1:J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9" t="s">
        <v>165</v>
      </c>
      <c r="H1" s="79"/>
      <c r="I1" s="79"/>
      <c r="J1" s="79"/>
    </row>
    <row r="2" spans="1:10" x14ac:dyDescent="0.25">
      <c r="A2" s="4"/>
      <c r="B2" s="4"/>
      <c r="D2" s="3"/>
      <c r="E2" s="78"/>
      <c r="F2" s="78"/>
      <c r="G2" s="79"/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5"/>
      <c r="F4" s="5"/>
      <c r="G4" s="79"/>
      <c r="H4" s="79"/>
      <c r="I4" s="79"/>
      <c r="J4" s="79"/>
    </row>
    <row r="5" spans="1:10" ht="21.75" customHeight="1" x14ac:dyDescent="0.25">
      <c r="A5" s="4"/>
      <c r="B5" s="4"/>
      <c r="D5" s="3"/>
      <c r="E5" s="78"/>
      <c r="F5" s="78"/>
      <c r="G5" s="79"/>
      <c r="H5" s="79"/>
      <c r="I5" s="79"/>
      <c r="J5" s="79"/>
    </row>
    <row r="6" spans="1:10" ht="15" hidden="1" customHeight="1" x14ac:dyDescent="0.25">
      <c r="A6" s="4"/>
      <c r="B6" s="4"/>
      <c r="D6" s="3"/>
      <c r="E6" s="3"/>
      <c r="F6" s="3"/>
      <c r="G6" s="79"/>
      <c r="H6" s="79"/>
      <c r="I6" s="79"/>
      <c r="J6" s="79"/>
    </row>
    <row r="7" spans="1:10" ht="15" hidden="1" customHeight="1" x14ac:dyDescent="0.25">
      <c r="A7" s="4"/>
      <c r="B7" s="4"/>
      <c r="D7" s="3"/>
      <c r="E7" s="3"/>
      <c r="F7" s="3"/>
      <c r="G7" s="79"/>
      <c r="H7" s="79"/>
      <c r="I7" s="79"/>
      <c r="J7" s="79"/>
    </row>
    <row r="8" spans="1:10" ht="15" hidden="1" customHeight="1" x14ac:dyDescent="0.25">
      <c r="A8" s="4"/>
      <c r="B8" s="4"/>
      <c r="D8" s="3"/>
      <c r="E8" s="3"/>
      <c r="F8" s="3"/>
      <c r="G8" s="79"/>
      <c r="H8" s="79"/>
      <c r="I8" s="79"/>
      <c r="J8" s="79"/>
    </row>
    <row r="9" spans="1:10" x14ac:dyDescent="0.25">
      <c r="G9" s="79"/>
      <c r="H9" s="79"/>
      <c r="I9" s="79"/>
      <c r="J9" s="79"/>
    </row>
    <row r="10" spans="1:10" ht="15" customHeight="1" x14ac:dyDescent="0.25">
      <c r="B10" s="72" t="s">
        <v>0</v>
      </c>
      <c r="C10" s="72"/>
      <c r="D10" s="75" t="s">
        <v>1</v>
      </c>
      <c r="E10" s="75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29</v>
      </c>
      <c r="E12" s="75"/>
    </row>
    <row r="13" spans="1:10" ht="15" customHeight="1" x14ac:dyDescent="0.25">
      <c r="B13" s="72" t="s">
        <v>5</v>
      </c>
      <c r="C13" s="72"/>
      <c r="D13" s="75">
        <v>1970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498.8</v>
      </c>
      <c r="E18" s="73"/>
    </row>
    <row r="19" spans="1:10" ht="15" customHeight="1" x14ac:dyDescent="0.25">
      <c r="B19" s="72" t="s">
        <v>12</v>
      </c>
      <c r="C19" s="72"/>
      <c r="D19" s="73">
        <v>498.8</v>
      </c>
      <c r="E19" s="73"/>
    </row>
    <row r="20" spans="1:10" ht="18.75" customHeight="1" x14ac:dyDescent="0.25">
      <c r="B20" s="72" t="s">
        <v>13</v>
      </c>
      <c r="C20" s="72"/>
      <c r="D20" s="73">
        <v>43.1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5.25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43.1/100</f>
        <v>0.43099999999999999</v>
      </c>
      <c r="G29" s="24">
        <f t="shared" ref="G29:G35" si="0">F29*E29</f>
        <v>20.687999999999999</v>
      </c>
      <c r="H29" s="25">
        <v>435.32</v>
      </c>
      <c r="I29" s="24">
        <f t="shared" ref="I29:I60" si="1">H29*G29</f>
        <v>9005.9001599999992</v>
      </c>
      <c r="J29" s="24">
        <f t="shared" ref="J29:J60" si="2">I29/12/498.8</f>
        <v>1.5045943865276663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43.1/100</f>
        <v>0.43099999999999999</v>
      </c>
      <c r="G30" s="24">
        <f t="shared" si="0"/>
        <v>5.1719999999999997</v>
      </c>
      <c r="H30" s="25">
        <v>643.5</v>
      </c>
      <c r="I30" s="24">
        <f t="shared" si="1"/>
        <v>3328.1819999999998</v>
      </c>
      <c r="J30" s="24">
        <f t="shared" si="2"/>
        <v>0.55603147554129906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4.9152632985832674E-2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4.1793638064688586E-4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6.1190858059342428E-3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2.0564020315423683E-3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2.0893143544506818E-2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0.14735364875701687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220.6/1000</f>
        <v>0.22059999999999999</v>
      </c>
      <c r="G39" s="32">
        <f>F39*E39</f>
        <v>11.4712</v>
      </c>
      <c r="H39" s="25">
        <v>365.26</v>
      </c>
      <c r="I39" s="24">
        <f t="shared" si="1"/>
        <v>4189.9705119999999</v>
      </c>
      <c r="J39" s="24">
        <f t="shared" si="2"/>
        <v>0.7000084389200748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(152.4+384.5)/1000</f>
        <v>0.53689999999999993</v>
      </c>
      <c r="G40" s="32">
        <f>F40*E40</f>
        <v>3.2213999999999996</v>
      </c>
      <c r="H40" s="25">
        <v>220.16</v>
      </c>
      <c r="I40" s="24">
        <f t="shared" si="1"/>
        <v>709.22342399999991</v>
      </c>
      <c r="J40" s="24">
        <f t="shared" si="2"/>
        <v>0.11848827586206895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0.53689999999999993</v>
      </c>
      <c r="G41" s="20">
        <f>F41</f>
        <v>0.53689999999999993</v>
      </c>
      <c r="H41" s="25">
        <v>4265.5600000000004</v>
      </c>
      <c r="I41" s="24">
        <f t="shared" si="1"/>
        <v>2290.1791640000001</v>
      </c>
      <c r="J41" s="24">
        <f t="shared" si="2"/>
        <v>0.38261480286019778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81.6/1000</f>
        <v>8.1599999999999992E-2</v>
      </c>
      <c r="G42" s="32">
        <f>F42*E42</f>
        <v>0.48959999999999992</v>
      </c>
      <c r="H42" s="25">
        <v>365.26</v>
      </c>
      <c r="I42" s="24">
        <f t="shared" si="1"/>
        <v>178.83129599999998</v>
      </c>
      <c r="J42" s="24">
        <f t="shared" si="2"/>
        <v>2.9876920609462707E-2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4.5141673349371823E-2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0.19908948142207966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32">
        <f>28/1000</f>
        <v>2.8000000000000001E-2</v>
      </c>
      <c r="G46" s="20">
        <f>F46*E46</f>
        <v>1.456</v>
      </c>
      <c r="H46" s="20">
        <v>495.36</v>
      </c>
      <c r="I46" s="24">
        <f t="shared" si="1"/>
        <v>721.24415999999997</v>
      </c>
      <c r="J46" s="24">
        <f t="shared" si="2"/>
        <v>0.12049655172413792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32">
        <f>F46</f>
        <v>2.8000000000000001E-2</v>
      </c>
      <c r="G47" s="20">
        <f>F47*E47</f>
        <v>0.84</v>
      </c>
      <c r="H47" s="20">
        <v>2969.63</v>
      </c>
      <c r="I47" s="24">
        <f t="shared" si="1"/>
        <v>2494.4892</v>
      </c>
      <c r="J47" s="24">
        <f t="shared" si="2"/>
        <v>0.41674839615076181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0.53689999999999993</v>
      </c>
      <c r="G48" s="20">
        <f>F48*E48</f>
        <v>3.2213999999999996</v>
      </c>
      <c r="H48" s="20">
        <v>62.54</v>
      </c>
      <c r="I48" s="24">
        <f t="shared" si="1"/>
        <v>201.46635599999996</v>
      </c>
      <c r="J48" s="24">
        <f t="shared" si="2"/>
        <v>3.3658506415396944E-2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32">
        <f>F46</f>
        <v>2.8000000000000001E-2</v>
      </c>
      <c r="G49" s="20">
        <f>F49*E49</f>
        <v>0.84</v>
      </c>
      <c r="H49" s="20">
        <v>605.44000000000005</v>
      </c>
      <c r="I49" s="24">
        <f t="shared" si="1"/>
        <v>508.56960000000004</v>
      </c>
      <c r="J49" s="24">
        <f t="shared" si="2"/>
        <v>8.496551724137931E-2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4.7893277198610001E-2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32">
        <f>F46</f>
        <v>2.8000000000000001E-2</v>
      </c>
      <c r="G51" s="20">
        <f>F51*E51</f>
        <v>0.84</v>
      </c>
      <c r="H51" s="20">
        <v>8195.89</v>
      </c>
      <c r="I51" s="24">
        <f t="shared" si="1"/>
        <v>6884.547599999999</v>
      </c>
      <c r="J51" s="24">
        <f t="shared" si="2"/>
        <v>1.1501850441058539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8.1599999999999992E-2</v>
      </c>
      <c r="G52" s="32">
        <f>F52*E52</f>
        <v>0.48959999999999992</v>
      </c>
      <c r="H52" s="20">
        <v>2969.63</v>
      </c>
      <c r="I52" s="24">
        <f t="shared" si="1"/>
        <v>1453.9308479999997</v>
      </c>
      <c r="J52" s="24">
        <f t="shared" si="2"/>
        <v>0.24290477947072969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0.89316860465116277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0.89316860465116277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388.7/1000</f>
        <v>0.38869999999999999</v>
      </c>
      <c r="G57" s="23">
        <f t="shared" ref="G57:G69" si="3">F57*E57</f>
        <v>0.77739999999999998</v>
      </c>
      <c r="H57" s="43">
        <f>1007.66</f>
        <v>1007.66</v>
      </c>
      <c r="I57" s="24">
        <f t="shared" si="1"/>
        <v>783.35488399999997</v>
      </c>
      <c r="J57" s="24">
        <f t="shared" si="2"/>
        <v>0.13087324311681367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31.4/100</f>
        <v>0.314</v>
      </c>
      <c r="G58" s="23">
        <f t="shared" si="3"/>
        <v>0.628</v>
      </c>
      <c r="H58" s="43">
        <v>104.22</v>
      </c>
      <c r="I58" s="24">
        <f t="shared" si="1"/>
        <v>65.450159999999997</v>
      </c>
      <c r="J58" s="24">
        <f t="shared" si="2"/>
        <v>1.0934603047313552E-2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3.3258219727345631E-3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498.8/1000</f>
        <v>0.49880000000000002</v>
      </c>
      <c r="G60" s="23">
        <f t="shared" si="3"/>
        <v>0.99760000000000004</v>
      </c>
      <c r="H60" s="43">
        <v>829.46</v>
      </c>
      <c r="I60" s="24">
        <f t="shared" si="1"/>
        <v>827.4692960000001</v>
      </c>
      <c r="J60" s="24">
        <f t="shared" si="2"/>
        <v>0.13824333333333333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323.9/1000</f>
        <v>0.32389999999999997</v>
      </c>
      <c r="G61" s="23">
        <f t="shared" si="3"/>
        <v>0.64779999999999993</v>
      </c>
      <c r="H61" s="43">
        <f>1770.28</f>
        <v>1770.28</v>
      </c>
      <c r="I61" s="24">
        <f t="shared" ref="I61:I85" si="4">H61*G61</f>
        <v>1146.787384</v>
      </c>
      <c r="J61" s="24">
        <f t="shared" ref="J61:J90" si="5">I61/12/498.8</f>
        <v>0.19159104918470996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0.32389999999999997</v>
      </c>
      <c r="G62" s="23">
        <f t="shared" si="3"/>
        <v>0.9716999999999999</v>
      </c>
      <c r="H62" s="43">
        <f>1770.28</f>
        <v>1770.28</v>
      </c>
      <c r="I62" s="24">
        <f t="shared" si="4"/>
        <v>1720.1810759999998</v>
      </c>
      <c r="J62" s="24">
        <f t="shared" si="5"/>
        <v>0.28738657377706495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5.3236033146217596E-2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2.7549685912857523E-2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F62</f>
        <v>0.32389999999999997</v>
      </c>
      <c r="G65" s="23">
        <f t="shared" si="3"/>
        <v>0.64779999999999993</v>
      </c>
      <c r="H65" s="43">
        <f>1770.28</f>
        <v>1770.28</v>
      </c>
      <c r="I65" s="24">
        <f t="shared" si="4"/>
        <v>1146.787384</v>
      </c>
      <c r="J65" s="24">
        <f t="shared" si="5"/>
        <v>0.19159104918470996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0.32389999999999997</v>
      </c>
      <c r="G66" s="23">
        <f t="shared" si="3"/>
        <v>0.64779999999999993</v>
      </c>
      <c r="H66" s="43">
        <f>1770.28</f>
        <v>1770.28</v>
      </c>
      <c r="I66" s="24">
        <f t="shared" si="4"/>
        <v>1146.787384</v>
      </c>
      <c r="J66" s="24">
        <f t="shared" si="5"/>
        <v>0.19159104918470996</v>
      </c>
    </row>
    <row r="67" spans="1:10" s="35" customFormat="1" ht="33.7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0.98299919807538083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1.4080994386527665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0.14119927826784281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388.7/100*0.3</f>
        <v>1.1660999999999999</v>
      </c>
      <c r="G71" s="23">
        <f>F71*E71</f>
        <v>1.1660999999999999</v>
      </c>
      <c r="H71" s="43">
        <v>2207.33</v>
      </c>
      <c r="I71" s="32">
        <f t="shared" si="4"/>
        <v>2573.9675129999996</v>
      </c>
      <c r="J71" s="24">
        <f t="shared" si="5"/>
        <v>0.43002664945870078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0.67014501470195131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1976/100</f>
        <v>19.760000000000002</v>
      </c>
      <c r="G74" s="23">
        <f>F74*E74</f>
        <v>19.760000000000002</v>
      </c>
      <c r="H74" s="43">
        <f>301.51</f>
        <v>301.51</v>
      </c>
      <c r="I74" s="32">
        <f t="shared" si="4"/>
        <v>5957.8375999999998</v>
      </c>
      <c r="J74" s="24">
        <f t="shared" si="5"/>
        <v>0.99536180165731092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1976/1000</f>
        <v>1.976</v>
      </c>
      <c r="G75" s="23">
        <f>F75*E75</f>
        <v>1.976</v>
      </c>
      <c r="H75" s="43">
        <f>211.51</f>
        <v>211.51</v>
      </c>
      <c r="I75" s="32">
        <f t="shared" si="4"/>
        <v>417.94376</v>
      </c>
      <c r="J75" s="24">
        <f t="shared" si="5"/>
        <v>6.9824873028601978E-2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310/100</f>
        <v>3.1</v>
      </c>
      <c r="G76" s="23">
        <f>F76*E76</f>
        <v>3.1</v>
      </c>
      <c r="H76" s="43">
        <f>2656.1</f>
        <v>2656.1</v>
      </c>
      <c r="I76" s="32">
        <f t="shared" si="4"/>
        <v>8233.91</v>
      </c>
      <c r="J76" s="24">
        <f t="shared" si="5"/>
        <v>1.3756198209035018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0.14270248596631918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4.2675755145682968E-2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498.8</v>
      </c>
      <c r="G79" s="23">
        <f>F79*E79</f>
        <v>5985.6</v>
      </c>
      <c r="H79" s="23">
        <f>0.66+0.65+0.99+0.81</f>
        <v>3.11</v>
      </c>
      <c r="I79" s="32">
        <f t="shared" si="4"/>
        <v>18615.216</v>
      </c>
      <c r="J79" s="24">
        <f t="shared" si="5"/>
        <v>3.11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88/10</f>
        <v>8.8000000000000007</v>
      </c>
      <c r="G81" s="23">
        <f>F81</f>
        <v>8.8000000000000007</v>
      </c>
      <c r="H81" s="23">
        <v>14.17</v>
      </c>
      <c r="I81" s="32">
        <f t="shared" si="4"/>
        <v>124.69600000000001</v>
      </c>
      <c r="J81" s="24">
        <f t="shared" si="5"/>
        <v>2.0832665062817429E-2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104</v>
      </c>
      <c r="G82" s="23">
        <f>F82</f>
        <v>104</v>
      </c>
      <c r="H82" s="23">
        <v>7.5</v>
      </c>
      <c r="I82" s="32">
        <f t="shared" si="4"/>
        <v>780</v>
      </c>
      <c r="J82" s="24">
        <f t="shared" si="5"/>
        <v>0.13031275060144346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2.8408179631114673E-2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41</v>
      </c>
      <c r="G84" s="23">
        <f>F84</f>
        <v>41</v>
      </c>
      <c r="H84" s="23">
        <v>21.67</v>
      </c>
      <c r="I84" s="32">
        <f t="shared" si="4"/>
        <v>888.47</v>
      </c>
      <c r="J84" s="24">
        <f t="shared" si="5"/>
        <v>0.14843457631649293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0.49117882919005612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43800</v>
      </c>
      <c r="J86" s="24">
        <f t="shared" si="5"/>
        <v>7.317562149157979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114080.57600100001</v>
      </c>
      <c r="J87" s="24">
        <f t="shared" si="5"/>
        <v>19.059171344727346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43800</v>
      </c>
      <c r="J88" s="24">
        <f t="shared" si="5"/>
        <v>7.317562149157979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7894.0288000500004</v>
      </c>
      <c r="J89" s="24">
        <f t="shared" si="5"/>
        <v>1.3188366746942664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165774.60480105001</v>
      </c>
      <c r="J90" s="24">
        <f t="shared" si="5"/>
        <v>27.695570168579593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27.695570168579593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4"/>
      <c r="F94" s="65"/>
      <c r="G94" s="65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  <row r="99" spans="2:7" s="35" customFormat="1" x14ac:dyDescent="0.25">
      <c r="B99" s="64"/>
      <c r="F99" s="65"/>
      <c r="G99" s="65"/>
    </row>
  </sheetData>
  <mergeCells count="42">
    <mergeCell ref="A1:B1"/>
    <mergeCell ref="G1:J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2023-08-16T07:37:27Z</cp:lastPrinted>
  <dcterms:created xsi:type="dcterms:W3CDTF">2006-09-28T05:33:49Z</dcterms:created>
  <dcterms:modified xsi:type="dcterms:W3CDTF">2023-08-16T07:37:40Z</dcterms:modified>
  <dc:language>ru-RU</dc:language>
</cp:coreProperties>
</file>